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defaultThemeVersion="124226"/>
  <mc:AlternateContent xmlns:mc="http://schemas.openxmlformats.org/markup-compatibility/2006">
    <mc:Choice Requires="x15">
      <x15ac:absPath xmlns:x15ac="http://schemas.microsoft.com/office/spreadsheetml/2010/11/ac" url="https://orklabiz-my.sharepoint.com/personal/msinic_orkla_biz/Documents/Desktop/New folder/Projektai/Viešieji pirkimai/Santarų klinikos_FRO Daržovių konkursas/Dublis II/Įkelimui į CVP IS/"/>
    </mc:Choice>
  </mc:AlternateContent>
  <xr:revisionPtr revIDLastSave="37" documentId="13_ncr:1_{7423079B-CCB0-4F1D-BE45-AFCED5336DE0}" xr6:coauthVersionLast="47" xr6:coauthVersionMax="47" xr10:uidLastSave="{E207A4E5-C56B-4F7E-9899-43A0BDF1BA34}"/>
  <bookViews>
    <workbookView xWindow="-108" yWindow="-108" windowWidth="23256" windowHeight="12576" xr2:uid="{00000000-000D-0000-FFFF-FFFF00000000}"/>
  </bookViews>
  <sheets>
    <sheet name="Specifikacija" sheetId="1" r:id="rId1"/>
  </sheets>
  <definedNames>
    <definedName name="A">Specifikacija!#REF!</definedName>
    <definedName name="_xlnm.Print_Area" localSheetId="0">Specifikacija!$A$4:$K$56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53" i="1" l="1"/>
  <c r="G52" i="1"/>
  <c r="G51" i="1"/>
  <c r="G50" i="1"/>
  <c r="G49" i="1"/>
  <c r="G48" i="1"/>
  <c r="G47" i="1"/>
  <c r="G46" i="1"/>
  <c r="G54" i="1" l="1"/>
  <c r="G38" i="1" l="1"/>
  <c r="G37" i="1"/>
  <c r="G36" i="1"/>
  <c r="G35" i="1"/>
  <c r="G34" i="1"/>
  <c r="G33" i="1"/>
  <c r="G32" i="1"/>
  <c r="G31" i="1"/>
  <c r="G39" i="1" l="1"/>
  <c r="G40" i="1" s="1"/>
  <c r="G41" i="1" s="1"/>
  <c r="G55" i="1" l="1"/>
  <c r="G56" i="1" s="1"/>
</calcChain>
</file>

<file path=xl/sharedStrings.xml><?xml version="1.0" encoding="utf-8"?>
<sst xmlns="http://schemas.openxmlformats.org/spreadsheetml/2006/main" count="120" uniqueCount="68">
  <si>
    <t>Mato vnt.</t>
  </si>
  <si>
    <t>Viso kiekio kaina be PVM</t>
  </si>
  <si>
    <t>Reikalavimai produktams</t>
  </si>
  <si>
    <t xml:space="preserve">kg. </t>
  </si>
  <si>
    <t>Bendra pasiūlymo kaina,  Eur be PVM:</t>
  </si>
  <si>
    <t>PVM tarifas (%)</t>
  </si>
  <si>
    <t>PVM suma</t>
  </si>
  <si>
    <t>Bendra pasiūlymo kaina, Eur su PVM</t>
  </si>
  <si>
    <t>Nr.</t>
  </si>
  <si>
    <t>Žiediniai kopūstai šaldyti</t>
  </si>
  <si>
    <t>Brokoliai šaldyti</t>
  </si>
  <si>
    <t>Špinatų lapai šaldyti</t>
  </si>
  <si>
    <t>Daržovių mišinys šaldytas</t>
  </si>
  <si>
    <t xml:space="preserve">Cukinija šaldyta, pjaustyta </t>
  </si>
  <si>
    <t>Prekės pavadinimas</t>
  </si>
  <si>
    <t>1. Bendrieji reikalavimai:</t>
  </si>
  <si>
    <t>1.Visi maisto produktai turi  atitikti  2019 metų PACIENTŲ MAITINIMO ORGANIZAVIMO ASMENS SVEIKATOS PRIEŽIŪROS ĮSTAIGOSE TVARKOS APRAŠO reikalavimus PATVIRTINTUS Lietuvos Respublikos sveikatos apsaugos ministro 2019 m. rugpjūčio 20 d. įsakymu Nr. V-1000 / 2019 m. gruodžio 20 d. Nr. V-1498 ( aktuali redakcija)</t>
  </si>
  <si>
    <t>3. Visi maisto produktai turi  atitikti  HN15:2005; HN54:2008; HN26:2006; HN24:2003;  HN16:2011; HN119:2002 ir Europos bendrijos nustatytus reikalavimus.</t>
  </si>
  <si>
    <t xml:space="preserve">4. Visi maisto produktai turi atitikti galiojančius Lietuvos Respublikos ir ES nustatytus kokybės reikalavimus. </t>
  </si>
  <si>
    <t>6. Visuose maisto produktuose neturi būti GMO pėdsakų.</t>
  </si>
  <si>
    <t>12. Teikiant pasiūlymą, iš techninės specifikacijos galima pašalinti tas pirkimo dalis, kurioms pasiūlymas neteikiamas.</t>
  </si>
  <si>
    <t>10. Maisto produktų fasuotė turi atitikti žemiau lentelėje pateiktus reikalavimus ir turi būti suderinta su perkančiaja organizacija prieš vykdant užsakymą.</t>
  </si>
  <si>
    <t>2. Tiekėjas privalo pateikti gamintojo kokybės pažymėjimą arba lygiavertį pažymėjimui dokumentą originalia kalba (jei importuojama) kartu su lietuvišku vertimu. Šis dokumentas turi būti pateiktas teikiant pasiūlymą, pirmai siuntai bei tuo atveju, kai pareiškiamos pretenzijos dėl produkcijos kokybės. Pateikti tik galiojančius kokybės pažymėjimus, su nuoroda į pirkimo dalies ir pozicijos Nr.</t>
  </si>
  <si>
    <t xml:space="preserve"> Nesutrinti, nesutrupėję, 30-60 mm sveikos galvutės, greitai užšaldyti.Daržovės pakartotinai neužšaldytos. Fasuotė ne daugiau 2,5 kg maišuose.Galiojimas pristatymo dieną iki tinkamumo vartoti termino pabaigos - ne mažiau 60 parų.</t>
  </si>
  <si>
    <t>Nesutrinti, nesutrupėję, 40-60 mm sveikos galvutės, greitai užšaldyti.Daržovės pakartotinai neužšaldytos. Fasuotė ne daugiau 2,5kg maišuose.Galiojimas pristatymo dieną iki tinkamumo vartoti termino pabaigos - ne mažiau 60 parų.</t>
  </si>
  <si>
    <t>Nesutrinti, šaldytiems špinatams būdingos spalvos,  Špinatų lapai užšaldyti porcijomis , greitai užšaldyti. Daržovės pakartotinai neužšaldytos. Fasuotė ne daugiau  2,5kg maišuose.Galiojimas pristatymo dieną iki tinkamumo vartoti termino pabaigos - ne mažiau 60 parų.</t>
  </si>
  <si>
    <t>Šaldytos pupeles ankštinės</t>
  </si>
  <si>
    <t xml:space="preserve"> Nesutrintos, nesulaužytos, nesutrupėję, šaldytoms daržovėms būdingos spalvos, greitai užšaldyti.Daržovės pakartotinai neužšaldytos. Fasuotė ne daugiau 2,5kg maišuose.Galiojimas pristatymo dieną iki tinkamumo vartoti termino pabaigos - ne mažiau 60 parų.</t>
  </si>
  <si>
    <t>Cukinijos pjaustytos griežinėliais.Nesutrintos, nesutrupėję, šaldytoms daržovėms būdingos spalvos, greitai užšaldyti. Daržovės pakartotinai neužšaldytos. Fasuotė ne daugiau  2,5kg maišuose.Galiojimas pristatymo dieną iki tinkamumo vartoti termino pabaigos - ne mažiau 60 parų.</t>
  </si>
  <si>
    <t>5. Kiekviena pakuotė privalo būti su etiketėmis. Etiketėje turi būti nurodytas gamintojas, gaminio pavadinimas, standartas, kokia rūšis, produkto sudėtis, maistinė ir energinė vertė, galiojimo laikas.</t>
  </si>
  <si>
    <t>7. Pristatytų maisto produktų galiojimo laikas turi būti likęs ne mažesnis nei pusė viso galiojimo laiko( jeigu TS nenurodyta kitaip). Laikas nustatomas pagal ant pakuotės nurodytą pagaminimo datą ir galiojimo termino pabaigos datą.</t>
  </si>
  <si>
    <t xml:space="preserve"> 2 kartus per savaitę, Santariškių g. 2, Vilnius</t>
  </si>
  <si>
    <t xml:space="preserve"> 2  kartus per savaitę, Vytauto g. 2, Druskininkai, Vilties g. 2, Naujieji Valkininkai, Varėnos raj.</t>
  </si>
  <si>
    <t xml:space="preserve"> Preliminarus produktų pristatymo grafikas ir pristatymo vieta</t>
  </si>
  <si>
    <t>13. Preliminari Pirkimo sutarties įsigaliojimo data :</t>
  </si>
  <si>
    <t>13a</t>
  </si>
  <si>
    <t>13b</t>
  </si>
  <si>
    <t>Poreikis (maksimalus 12 mėn.)</t>
  </si>
  <si>
    <t>Moliūgai , šaldyti pjaustyti kubeliais.</t>
  </si>
  <si>
    <t>Paprika pjaustyta juostelėmis. Nesutrintos, nesutrupėję, šaldytoms daržovėms būdingos spalvos, greitai užšaldyti.Daržovės pakartotinai neužšaldytos. Fasuotė ne daugiau 2,5kg maišuose.Galiojimas pristatymo dieną iki tinkamumo vartoti termino pabaigos - ne mažiau 60 parų.</t>
  </si>
  <si>
    <t>Moliūgai, šaldyti pjaustyti kubeliais.</t>
  </si>
  <si>
    <t>Moliūgai pjaustyti kubeliais. Muskatiniai. Ne mažesniais kaip 10x10mm bet ne didesniais kaip 20x20mm.Daržovės nesutrintos, nesutrupėję, šaldytoms daržovėms būdingos spalvos, greitai užšaldyti.Daržovės pakartotinai neužšaldytos. Fasuotė ne daugiau 2,5kg maišuose.Galiojimas pristatymo dieną iki tinkamumo vartoti termino pabaigos - ne mažiau 60 parų.</t>
  </si>
  <si>
    <t xml:space="preserve"> Daržovės nesutrintos, nesutrupėję, šaldytoms daržovėms būdingos spalvos, greitai užšaldyti. Daržovės pakartotinai neužšaldytos. Fasuotė ne daugiau 2,5kg maišuose. Galiojimas pristatymo dieną iki tinkamumo vartoti termino pabaigos - ne mažiau 60 parų.</t>
  </si>
  <si>
    <t xml:space="preserve">8. Produktų pristatymo grafikas ir vieta pateiktas TS lentelėje. Produktai turi būti pristatyti nuo 06:00 iki 12:00 val. </t>
  </si>
  <si>
    <t xml:space="preserve">9.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t.y. užšaldyti maisto produktai gabenami ne aukštesnėje kaip minus 18°C temperatūroje.
</t>
  </si>
  <si>
    <r>
      <t>11. Teikiant pasiūlymą maisto produktuose negali būti neleistinų maisto priedų, nurodytų Lietuvos Respublikos sveikatos apsaugos ministro 2019 m. rugpjūčio 20 d. įsakymo Nr.V-1000 "Dėl pacientų maitinimo organizavimo asmens sveikatos priežiūros įstaigose tvarkos aprašo patvirtinimo" 4 - 5 priedų reikalavimuose.</t>
    </r>
    <r>
      <rPr>
        <b/>
        <sz val="11"/>
        <rFont val="Times New Roman"/>
        <family val="1"/>
        <charset val="186"/>
      </rPr>
      <t>Teikiant pasiūlymą būtina nurodyti sudėtį.</t>
    </r>
  </si>
  <si>
    <t>1, 3 dalis (adresu  Santariškių g. 2, Vilnius) 2022 m. gruodžio 15 d</t>
  </si>
  <si>
    <t>2, 4 dalis (adresu Vytauto g. 2, Druskininkai ir Vilties g. 2, Naujieji Valkininkai, Varėnos raj.) 2022 m. gruodžio 15 d</t>
  </si>
  <si>
    <t>TS 1 priedas 1 lentelė</t>
  </si>
  <si>
    <t>TS 1 priedas 2 lentelė</t>
  </si>
  <si>
    <t>Pirkimo dokumentų SPS priedas Nr.1</t>
  </si>
  <si>
    <t>TECNINĖ SPECIFIKACIJA</t>
  </si>
  <si>
    <t>Mato vieneto įkainis be PVM</t>
  </si>
  <si>
    <t>Maisto produkto pavadinimas, gamintojas, atitikimas reikalavimams (pildyti privaloma)</t>
  </si>
  <si>
    <t>Skiriama lėšų suma EUR, be PVM</t>
  </si>
  <si>
    <t>Šaldytų daržovių ir perdirbtų pomidorų pirkimas, VUL SK Nr.5512</t>
  </si>
  <si>
    <t xml:space="preserve">15. Tiekėjas  kartu su pasiūlymu turi pateikti dokumentus, įrodančius siūlomų prekių atitikimą kokybės, sudėties, cheminimas, technologiniams ir kt. reikalavimams, nurodytiems pirkimo dokumentų techninėje specifikacijoje.                                                                                                                                        Pastaba. Visoms nurodytoms konkrečioms medžiagoms, konkretiems pavadinimams, standartams, tipas ir kt. taikoma „arba lygiavertis“.  Tiekėjas, siūlantis lygiavertę prekę privalo patikimomis priemonėmis įrodyti, kad siūloma prekė yra lygiavertė ir pilnai atitinka techninėje specifikacijoje keliamus reikalavimus, įrodantys dokumentai turi būti pateikti kartu su pasiūlymu (Viešųjų pirkimų įstatymo 37 str. 6 d.).    </t>
  </si>
  <si>
    <t>1 DALIS - ŠALDYTOS DARŽOVĖS</t>
  </si>
  <si>
    <t>2 DALIS -ŠALDYTOS DARŽOVĖS</t>
  </si>
  <si>
    <t>Paprika pjaustyta, šaldyta</t>
  </si>
  <si>
    <t>Žiediniai kopūstai šaldyti; Quadrum Foods</t>
  </si>
  <si>
    <t>Brokoliai šaldyti; Quadrum Foods</t>
  </si>
  <si>
    <t>Špinatų lapai šaldyti; Quadrum Foods</t>
  </si>
  <si>
    <t>Daržovių mišinys šaldytas; Quadrum Foods</t>
  </si>
  <si>
    <t>Šaldytos pupeles ankštinės; Quadrum Foods</t>
  </si>
  <si>
    <t>Moliūgai muskatiniai, šaldyti pjaustyti kubeliais; CROP'S NV</t>
  </si>
  <si>
    <t>Paprika pjaustyta, šaldyta; Quadrum Foods</t>
  </si>
  <si>
    <t>Cukinija šaldyta, pjaustyta; Quadrum Foods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</si>
</sst>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b/>
      <i/>
      <sz val="11"/>
      <color indexed="8"/>
      <name val="Times New Roman"/>
      <family val="1"/>
      <charset val="186"/>
    </font>
    <font>
      <b/>
      <sz val="12"/>
      <color indexed="8"/>
      <name val="Times New Roman"/>
      <family val="1"/>
      <charset val="186"/>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10" fillId="0" borderId="0"/>
    <xf numFmtId="0" fontId="10" fillId="0" borderId="0"/>
    <xf numFmtId="0" fontId="10" fillId="0" borderId="0"/>
  </cellStyleXfs>
  <cellXfs count="98">
    <xf numFmtId="0" fontId="0" fillId="0" borderId="0" xfId="0"/>
    <xf numFmtId="2" fontId="2"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pplyProtection="1">
      <alignment horizontal="center" vertical="center"/>
      <protection locked="0"/>
    </xf>
    <xf numFmtId="2" fontId="2" fillId="0" borderId="0" xfId="0" applyNumberFormat="1" applyFont="1" applyAlignment="1">
      <alignment horizontal="center" vertical="center"/>
    </xf>
    <xf numFmtId="2" fontId="2" fillId="0" borderId="2" xfId="0" applyNumberFormat="1" applyFont="1" applyBorder="1" applyAlignment="1">
      <alignment horizontal="center" vertical="center"/>
    </xf>
    <xf numFmtId="2" fontId="2"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1" fontId="2" fillId="0" borderId="1" xfId="0" applyNumberFormat="1" applyFont="1" applyBorder="1" applyAlignment="1">
      <alignment horizontal="center" vertical="center" wrapText="1"/>
    </xf>
    <xf numFmtId="0" fontId="2" fillId="0" borderId="0" xfId="0" applyFont="1" applyAlignment="1">
      <alignment vertical="center"/>
    </xf>
    <xf numFmtId="2" fontId="2" fillId="0" borderId="1" xfId="0" applyNumberFormat="1" applyFont="1" applyBorder="1" applyAlignment="1">
      <alignment vertical="center"/>
    </xf>
    <xf numFmtId="1" fontId="2"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2" fontId="2" fillId="2" borderId="1" xfId="0" applyNumberFormat="1" applyFont="1" applyFill="1" applyBorder="1" applyAlignment="1">
      <alignment horizontal="center" vertical="center"/>
    </xf>
    <xf numFmtId="0" fontId="2" fillId="2" borderId="0" xfId="0" applyFont="1" applyFill="1"/>
    <xf numFmtId="0" fontId="2" fillId="2" borderId="1" xfId="0" applyFont="1" applyFill="1" applyBorder="1" applyAlignment="1">
      <alignment horizontal="center" vertical="center" wrapText="1"/>
    </xf>
    <xf numFmtId="2" fontId="2" fillId="2" borderId="1" xfId="0" applyNumberFormat="1" applyFont="1" applyFill="1" applyBorder="1" applyAlignment="1">
      <alignment vertical="center" wrapText="1"/>
    </xf>
    <xf numFmtId="1" fontId="2" fillId="2" borderId="1" xfId="0" applyNumberFormat="1" applyFont="1" applyFill="1" applyBorder="1" applyAlignment="1">
      <alignment horizontal="center" vertical="center"/>
    </xf>
    <xf numFmtId="2" fontId="2" fillId="2" borderId="1" xfId="0" applyNumberFormat="1" applyFont="1" applyFill="1" applyBorder="1" applyAlignment="1">
      <alignment vertical="center"/>
    </xf>
    <xf numFmtId="0" fontId="2" fillId="2" borderId="1" xfId="0" applyFont="1" applyFill="1" applyBorder="1" applyAlignment="1" applyProtection="1">
      <alignment horizontal="left" vertical="center" wrapText="1"/>
      <protection locked="0"/>
    </xf>
    <xf numFmtId="0" fontId="2" fillId="0" borderId="6" xfId="0" applyFont="1" applyBorder="1" applyAlignment="1">
      <alignment horizontal="center" vertical="center"/>
    </xf>
    <xf numFmtId="0" fontId="2" fillId="2" borderId="0" xfId="0" applyFont="1" applyFill="1" applyAlignment="1">
      <alignment horizontal="left" vertical="center" wrapText="1"/>
    </xf>
    <xf numFmtId="0" fontId="2" fillId="2" borderId="1" xfId="0" applyFont="1" applyFill="1" applyBorder="1" applyAlignment="1" applyProtection="1">
      <alignment horizontal="left" vertical="center"/>
      <protection locked="0"/>
    </xf>
    <xf numFmtId="0" fontId="3" fillId="2" borderId="1" xfId="0" applyFont="1" applyFill="1" applyBorder="1" applyAlignment="1" applyProtection="1">
      <alignment horizontal="left" vertical="center"/>
      <protection locked="0"/>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vertical="center"/>
    </xf>
    <xf numFmtId="2" fontId="2" fillId="2" borderId="0" xfId="0" applyNumberFormat="1" applyFont="1" applyFill="1" applyAlignment="1">
      <alignment horizontal="center" vertical="center"/>
    </xf>
    <xf numFmtId="0" fontId="2" fillId="0" borderId="0" xfId="0" applyFont="1" applyAlignment="1">
      <alignment horizontal="left"/>
    </xf>
    <xf numFmtId="0" fontId="5" fillId="0" borderId="0" xfId="0" applyFont="1"/>
    <xf numFmtId="2" fontId="8" fillId="2" borderId="0" xfId="0" applyNumberFormat="1" applyFont="1" applyFill="1" applyAlignment="1">
      <alignment horizontal="center" vertical="center"/>
    </xf>
    <xf numFmtId="0" fontId="8" fillId="2" borderId="0" xfId="0" applyFont="1" applyFill="1" applyAlignment="1">
      <alignment vertical="center"/>
    </xf>
    <xf numFmtId="0" fontId="8" fillId="2" borderId="0" xfId="0" applyFont="1" applyFill="1"/>
    <xf numFmtId="0" fontId="4" fillId="2" borderId="0" xfId="0" applyFont="1" applyFill="1" applyAlignment="1">
      <alignment horizontal="left"/>
    </xf>
    <xf numFmtId="2" fontId="4" fillId="2" borderId="0" xfId="0" applyNumberFormat="1" applyFont="1" applyFill="1" applyAlignment="1">
      <alignment horizontal="center"/>
    </xf>
    <xf numFmtId="0" fontId="4" fillId="2" borderId="0" xfId="0" applyFont="1" applyFill="1" applyAlignment="1">
      <alignment vertical="center"/>
    </xf>
    <xf numFmtId="0" fontId="4" fillId="2" borderId="0" xfId="0" applyFont="1" applyFill="1"/>
    <xf numFmtId="0" fontId="4" fillId="2" borderId="0" xfId="0" applyFont="1" applyFill="1" applyAlignment="1">
      <alignment horizontal="right"/>
    </xf>
    <xf numFmtId="0" fontId="8" fillId="2" borderId="0" xfId="0" applyFont="1" applyFill="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2" fontId="3"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2" fillId="2" borderId="0" xfId="0" applyFont="1" applyFill="1" applyAlignment="1">
      <alignment horizontal="center" vertical="center" wrapText="1"/>
    </xf>
    <xf numFmtId="0" fontId="2" fillId="2" borderId="1" xfId="0" applyFont="1" applyFill="1" applyBorder="1" applyAlignment="1" applyProtection="1">
      <alignment horizontal="center" vertical="center"/>
      <protection locked="0"/>
    </xf>
    <xf numFmtId="2" fontId="2" fillId="2" borderId="0" xfId="0" applyNumberFormat="1" applyFont="1" applyFill="1" applyAlignment="1">
      <alignment horizontal="right" vertical="center" wrapText="1"/>
    </xf>
    <xf numFmtId="2" fontId="2" fillId="2" borderId="2" xfId="0" applyNumberFormat="1" applyFont="1" applyFill="1" applyBorder="1" applyAlignment="1">
      <alignment horizontal="center" vertical="center"/>
    </xf>
    <xf numFmtId="2" fontId="2" fillId="2" borderId="0" xfId="0" applyNumberFormat="1" applyFont="1" applyFill="1" applyAlignment="1">
      <alignment vertical="center"/>
    </xf>
    <xf numFmtId="0" fontId="2" fillId="2" borderId="0" xfId="0" applyFont="1" applyFill="1" applyAlignment="1">
      <alignment horizontal="center" vertical="center"/>
    </xf>
    <xf numFmtId="0" fontId="6" fillId="2" borderId="0" xfId="0" applyFont="1" applyFill="1" applyAlignment="1">
      <alignment horizontal="left" wrapText="1"/>
    </xf>
    <xf numFmtId="2" fontId="2" fillId="2" borderId="1"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0" fontId="6" fillId="2" borderId="0" xfId="0" applyFont="1" applyFill="1" applyAlignment="1">
      <alignment horizontal="left" vertical="top"/>
    </xf>
    <xf numFmtId="0" fontId="11" fillId="2" borderId="0" xfId="0" applyFont="1" applyFill="1" applyAlignment="1">
      <alignment horizontal="left" vertical="top"/>
    </xf>
    <xf numFmtId="0" fontId="6" fillId="2" borderId="0" xfId="0" applyFont="1" applyFill="1" applyAlignment="1">
      <alignment horizontal="center" vertical="center"/>
    </xf>
    <xf numFmtId="0" fontId="12" fillId="2" borderId="0" xfId="0" applyFont="1" applyFill="1" applyAlignment="1">
      <alignment horizontal="center" vertical="center"/>
    </xf>
    <xf numFmtId="0" fontId="4" fillId="2" borderId="0" xfId="0" applyFont="1" applyFill="1" applyAlignment="1">
      <alignment horizontal="left"/>
    </xf>
    <xf numFmtId="0" fontId="8" fillId="2" borderId="0" xfId="0" applyFont="1" applyFill="1" applyAlignment="1">
      <alignment horizontal="left" vertical="top" wrapText="1"/>
    </xf>
    <xf numFmtId="4" fontId="2" fillId="2" borderId="2"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0" fontId="6" fillId="2" borderId="0" xfId="0" applyFont="1" applyFill="1" applyAlignment="1">
      <alignment horizontal="left" wrapText="1"/>
    </xf>
    <xf numFmtId="0" fontId="2" fillId="2" borderId="0" xfId="0" applyFont="1" applyFill="1" applyAlignment="1">
      <alignment horizontal="left" wrapText="1"/>
    </xf>
    <xf numFmtId="0" fontId="7" fillId="2" borderId="0" xfId="0" applyFont="1" applyFill="1" applyAlignment="1">
      <alignment horizontal="left" vertical="top" wrapText="1"/>
    </xf>
    <xf numFmtId="0" fontId="7" fillId="2" borderId="0" xfId="0" applyFont="1" applyFill="1" applyAlignment="1">
      <alignment horizontal="justify" vertical="justify" wrapText="1"/>
    </xf>
    <xf numFmtId="0" fontId="7" fillId="2" borderId="0" xfId="0" applyFont="1" applyFill="1" applyAlignment="1">
      <alignment horizontal="left" vertical="justify" wrapText="1"/>
    </xf>
    <xf numFmtId="0" fontId="7" fillId="2" borderId="0" xfId="0" applyFont="1" applyFill="1" applyAlignment="1">
      <alignment horizontal="justify" vertical="center" wrapText="1"/>
    </xf>
    <xf numFmtId="0" fontId="7" fillId="2" borderId="0" xfId="0" applyFont="1" applyFill="1" applyAlignment="1">
      <alignment horizontal="left" vertical="justify"/>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2" fontId="2" fillId="2" borderId="0" xfId="0" applyNumberFormat="1" applyFont="1" applyFill="1" applyAlignment="1">
      <alignment horizontal="right" vertical="center"/>
    </xf>
    <xf numFmtId="2" fontId="2" fillId="2" borderId="3" xfId="0" applyNumberFormat="1" applyFont="1" applyFill="1" applyBorder="1" applyAlignment="1">
      <alignment horizontal="right" vertical="center"/>
    </xf>
    <xf numFmtId="0" fontId="2" fillId="2" borderId="0" xfId="0" applyFont="1" applyFill="1" applyAlignment="1">
      <alignment horizontal="right" vertical="center" wrapText="1"/>
    </xf>
    <xf numFmtId="0" fontId="2" fillId="2" borderId="5" xfId="0" applyFont="1" applyFill="1" applyBorder="1" applyAlignment="1">
      <alignment horizontal="right" vertical="center" wrapText="1"/>
    </xf>
    <xf numFmtId="2" fontId="2" fillId="2" borderId="0" xfId="0" applyNumberFormat="1" applyFont="1" applyFill="1" applyAlignment="1">
      <alignment horizontal="right" vertical="center" wrapText="1"/>
    </xf>
    <xf numFmtId="2" fontId="2" fillId="0" borderId="0" xfId="0" applyNumberFormat="1" applyFont="1" applyAlignment="1">
      <alignment horizontal="right" vertical="center"/>
    </xf>
    <xf numFmtId="2" fontId="2" fillId="0" borderId="3" xfId="0" applyNumberFormat="1" applyFont="1" applyBorder="1" applyAlignment="1">
      <alignment horizontal="right" vertical="center"/>
    </xf>
    <xf numFmtId="2" fontId="2" fillId="0" borderId="4" xfId="0" applyNumberFormat="1" applyFont="1" applyBorder="1" applyAlignment="1">
      <alignment horizontal="right" vertical="center"/>
    </xf>
    <xf numFmtId="0" fontId="2" fillId="0" borderId="0" xfId="0" applyFont="1" applyAlignment="1">
      <alignment horizontal="right" vertical="center" wrapText="1"/>
    </xf>
    <xf numFmtId="0" fontId="2" fillId="0" borderId="5"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5" xfId="0" applyNumberFormat="1" applyFont="1" applyBorder="1" applyAlignment="1">
      <alignment horizontal="right" vertical="center" wrapText="1"/>
    </xf>
    <xf numFmtId="0" fontId="8" fillId="2" borderId="8" xfId="0" applyFont="1" applyFill="1" applyBorder="1" applyAlignment="1">
      <alignment horizontal="center" vertical="top" wrapText="1"/>
    </xf>
    <xf numFmtId="2" fontId="2" fillId="2" borderId="0" xfId="0" applyNumberFormat="1" applyFont="1" applyFill="1" applyAlignment="1">
      <alignment horizontal="center" vertical="center"/>
    </xf>
    <xf numFmtId="0" fontId="2" fillId="2" borderId="7" xfId="0" applyFont="1" applyFill="1" applyBorder="1" applyAlignment="1">
      <alignment horizontal="center" vertical="center" wrapText="1"/>
    </xf>
  </cellXfs>
  <cellStyles count="4">
    <cellStyle name="Įprastas"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K56"/>
  <sheetViews>
    <sheetView tabSelected="1" view="pageBreakPreview" topLeftCell="A36" zoomScale="80" zoomScaleNormal="80" zoomScaleSheetLayoutView="80" workbookViewId="0">
      <selection activeCell="G56" sqref="G56"/>
    </sheetView>
  </sheetViews>
  <sheetFormatPr defaultColWidth="9.109375" defaultRowHeight="15.6" x14ac:dyDescent="0.3"/>
  <cols>
    <col min="1" max="1" width="6" style="4" customWidth="1"/>
    <col min="2" max="2" width="32.109375" style="14" customWidth="1"/>
    <col min="3" max="3" width="72.44140625" style="3" customWidth="1"/>
    <col min="4" max="4" width="12.109375" style="4" customWidth="1"/>
    <col min="5" max="5" width="14.33203125" style="4" customWidth="1"/>
    <col min="6" max="6" width="16.44140625" style="4" customWidth="1"/>
    <col min="7" max="7" width="15.109375" style="4" bestFit="1" customWidth="1"/>
    <col min="8" max="8" width="31" style="4" customWidth="1"/>
    <col min="9" max="9" width="19.88671875" style="10" customWidth="1"/>
    <col min="10" max="10" width="26.88671875" style="17" customWidth="1"/>
    <col min="11" max="11" width="9.109375" style="3"/>
    <col min="12" max="13" width="10.5546875" style="3" bestFit="1" customWidth="1"/>
    <col min="14" max="14" width="14.88671875" style="3" bestFit="1" customWidth="1"/>
    <col min="15" max="15" width="18.33203125" style="3" bestFit="1" customWidth="1"/>
    <col min="16" max="16384" width="9.109375" style="3"/>
  </cols>
  <sheetData>
    <row r="4" spans="1:11" customFormat="1" ht="13.8" x14ac:dyDescent="0.25">
      <c r="A4" s="71"/>
      <c r="B4" s="71"/>
      <c r="C4" s="71"/>
      <c r="D4" s="71"/>
      <c r="E4" s="71"/>
      <c r="F4" s="71"/>
      <c r="G4" s="71"/>
      <c r="H4" s="71"/>
      <c r="I4" s="39"/>
      <c r="J4" s="40"/>
      <c r="K4" s="41"/>
    </row>
    <row r="5" spans="1:11" customFormat="1" ht="15" customHeight="1" x14ac:dyDescent="0.25">
      <c r="A5" s="60"/>
      <c r="B5" s="60"/>
      <c r="C5" s="60"/>
      <c r="D5" s="60"/>
      <c r="E5" s="60"/>
      <c r="F5" s="60"/>
      <c r="G5" s="60"/>
      <c r="H5" s="64" t="s">
        <v>50</v>
      </c>
      <c r="I5" s="63"/>
      <c r="J5" s="63"/>
      <c r="K5" s="63"/>
    </row>
    <row r="6" spans="1:11" customFormat="1" ht="13.8" x14ac:dyDescent="0.25">
      <c r="A6" s="60"/>
      <c r="B6" s="60"/>
      <c r="C6" s="60"/>
      <c r="D6" s="60"/>
      <c r="E6" s="60"/>
      <c r="F6" s="60"/>
      <c r="G6" s="60"/>
      <c r="H6" s="60"/>
      <c r="I6" s="39"/>
      <c r="J6" s="40"/>
      <c r="K6" s="41"/>
    </row>
    <row r="7" spans="1:11" customFormat="1" ht="13.8" x14ac:dyDescent="0.25">
      <c r="A7" s="60"/>
      <c r="B7" s="60"/>
      <c r="C7" s="65" t="s">
        <v>51</v>
      </c>
      <c r="D7" s="65"/>
      <c r="E7" s="65"/>
      <c r="F7" s="65"/>
      <c r="G7" s="65"/>
      <c r="H7" s="60"/>
      <c r="I7" s="39"/>
      <c r="J7" s="40"/>
      <c r="K7" s="41"/>
    </row>
    <row r="8" spans="1:11" customFormat="1" ht="13.8" x14ac:dyDescent="0.25">
      <c r="A8" s="60"/>
      <c r="B8" s="60"/>
      <c r="C8" s="60"/>
      <c r="D8" s="60"/>
      <c r="E8" s="60"/>
      <c r="F8" s="60"/>
      <c r="G8" s="60"/>
      <c r="H8" s="60"/>
      <c r="I8" s="39"/>
      <c r="J8" s="40"/>
      <c r="K8" s="41"/>
    </row>
    <row r="9" spans="1:11" customFormat="1" x14ac:dyDescent="0.25">
      <c r="A9" s="60"/>
      <c r="B9" s="60"/>
      <c r="C9" s="66" t="s">
        <v>55</v>
      </c>
      <c r="D9" s="66"/>
      <c r="E9" s="66"/>
      <c r="F9" s="66"/>
      <c r="G9" s="66"/>
      <c r="H9" s="60"/>
      <c r="I9" s="39"/>
      <c r="J9" s="40"/>
      <c r="K9" s="41"/>
    </row>
    <row r="10" spans="1:11" customFormat="1" ht="13.8" x14ac:dyDescent="0.25">
      <c r="A10" s="60"/>
      <c r="B10" s="60"/>
      <c r="C10" s="60"/>
      <c r="D10" s="60"/>
      <c r="E10" s="60"/>
      <c r="F10" s="60"/>
      <c r="G10" s="60"/>
      <c r="H10" s="60"/>
      <c r="I10" s="39"/>
      <c r="J10" s="40"/>
      <c r="K10" s="41"/>
    </row>
    <row r="11" spans="1:11" customFormat="1" ht="13.8" x14ac:dyDescent="0.25">
      <c r="A11" s="63" t="s">
        <v>15</v>
      </c>
      <c r="B11" s="63"/>
      <c r="C11" s="63"/>
      <c r="D11" s="60"/>
      <c r="E11" s="60"/>
      <c r="F11" s="60"/>
      <c r="G11" s="60"/>
      <c r="H11" s="60"/>
      <c r="I11" s="39"/>
      <c r="J11" s="40"/>
      <c r="K11" s="41"/>
    </row>
    <row r="12" spans="1:11" s="37" customFormat="1" ht="34.200000000000003" customHeight="1" x14ac:dyDescent="0.3">
      <c r="A12" s="72" t="s">
        <v>16</v>
      </c>
      <c r="B12" s="72"/>
      <c r="C12" s="72"/>
      <c r="D12" s="72"/>
      <c r="E12" s="72"/>
      <c r="F12" s="72"/>
      <c r="G12" s="72"/>
      <c r="H12" s="72"/>
      <c r="I12" s="72"/>
      <c r="J12" s="72"/>
      <c r="K12" s="72"/>
    </row>
    <row r="13" spans="1:11" customFormat="1" ht="30.6" customHeight="1" x14ac:dyDescent="0.25">
      <c r="A13" s="73" t="s">
        <v>22</v>
      </c>
      <c r="B13" s="73"/>
      <c r="C13" s="73"/>
      <c r="D13" s="73"/>
      <c r="E13" s="73"/>
      <c r="F13" s="73"/>
      <c r="G13" s="73"/>
      <c r="H13" s="73"/>
      <c r="I13" s="73"/>
      <c r="J13" s="73"/>
      <c r="K13" s="73"/>
    </row>
    <row r="14" spans="1:11" customFormat="1" ht="13.8" x14ac:dyDescent="0.25">
      <c r="A14" s="74" t="s">
        <v>17</v>
      </c>
      <c r="B14" s="74"/>
      <c r="C14" s="74"/>
      <c r="D14" s="74"/>
      <c r="E14" s="74"/>
      <c r="F14" s="74"/>
      <c r="G14" s="74"/>
      <c r="H14" s="74"/>
      <c r="I14" s="74"/>
      <c r="J14" s="74"/>
      <c r="K14" s="74"/>
    </row>
    <row r="15" spans="1:11" customFormat="1" ht="13.8" x14ac:dyDescent="0.25">
      <c r="A15" s="75" t="s">
        <v>18</v>
      </c>
      <c r="B15" s="75"/>
      <c r="C15" s="75"/>
      <c r="D15" s="75"/>
      <c r="E15" s="75"/>
      <c r="F15" s="75"/>
      <c r="G15" s="75"/>
      <c r="H15" s="75"/>
      <c r="I15" s="75"/>
      <c r="J15" s="75"/>
      <c r="K15" s="75"/>
    </row>
    <row r="16" spans="1:11" customFormat="1" ht="13.8" x14ac:dyDescent="0.25">
      <c r="A16" s="74" t="s">
        <v>29</v>
      </c>
      <c r="B16" s="74"/>
      <c r="C16" s="74"/>
      <c r="D16" s="74"/>
      <c r="E16" s="74"/>
      <c r="F16" s="74"/>
      <c r="G16" s="74"/>
      <c r="H16" s="74"/>
      <c r="I16" s="74"/>
      <c r="J16" s="74"/>
      <c r="K16" s="74"/>
    </row>
    <row r="17" spans="1:11" customFormat="1" ht="13.8" x14ac:dyDescent="0.25">
      <c r="A17" s="74" t="s">
        <v>19</v>
      </c>
      <c r="B17" s="74"/>
      <c r="C17" s="74"/>
      <c r="D17" s="74"/>
      <c r="E17" s="74"/>
      <c r="F17" s="74"/>
      <c r="G17" s="74"/>
      <c r="H17" s="74"/>
      <c r="I17" s="74"/>
      <c r="J17" s="74"/>
      <c r="K17" s="74"/>
    </row>
    <row r="18" spans="1:11" customFormat="1" ht="13.8" x14ac:dyDescent="0.25">
      <c r="A18" s="76" t="s">
        <v>30</v>
      </c>
      <c r="B18" s="76"/>
      <c r="C18" s="76"/>
      <c r="D18" s="76"/>
      <c r="E18" s="76"/>
      <c r="F18" s="76"/>
      <c r="G18" s="76"/>
      <c r="H18" s="76"/>
      <c r="I18" s="76"/>
      <c r="J18" s="76"/>
      <c r="K18" s="76"/>
    </row>
    <row r="19" spans="1:11" customFormat="1" ht="13.8" x14ac:dyDescent="0.25">
      <c r="A19" s="76" t="s">
        <v>43</v>
      </c>
      <c r="B19" s="76"/>
      <c r="C19" s="76"/>
      <c r="D19" s="76"/>
      <c r="E19" s="76"/>
      <c r="F19" s="76"/>
      <c r="G19" s="76"/>
      <c r="H19" s="76"/>
      <c r="I19" s="76"/>
      <c r="J19" s="76"/>
      <c r="K19" s="76"/>
    </row>
    <row r="20" spans="1:11" customFormat="1" ht="67.95" customHeight="1" x14ac:dyDescent="0.25">
      <c r="A20" s="73" t="s">
        <v>44</v>
      </c>
      <c r="B20" s="73"/>
      <c r="C20" s="73"/>
      <c r="D20" s="73"/>
      <c r="E20" s="73"/>
      <c r="F20" s="73"/>
      <c r="G20" s="73"/>
      <c r="H20" s="73"/>
      <c r="I20" s="73"/>
      <c r="J20" s="73"/>
      <c r="K20" s="73"/>
    </row>
    <row r="21" spans="1:11" customFormat="1" ht="13.8" x14ac:dyDescent="0.25">
      <c r="A21" s="74" t="s">
        <v>21</v>
      </c>
      <c r="B21" s="74"/>
      <c r="C21" s="74"/>
      <c r="D21" s="74"/>
      <c r="E21" s="74"/>
      <c r="F21" s="74"/>
      <c r="G21" s="74"/>
      <c r="H21" s="74"/>
      <c r="I21" s="74"/>
      <c r="J21" s="74"/>
      <c r="K21" s="74"/>
    </row>
    <row r="22" spans="1:11" customFormat="1" ht="38.25" customHeight="1" x14ac:dyDescent="0.25">
      <c r="A22" s="77" t="s">
        <v>45</v>
      </c>
      <c r="B22" s="77"/>
      <c r="C22" s="77"/>
      <c r="D22" s="77"/>
      <c r="E22" s="77"/>
      <c r="F22" s="77"/>
      <c r="G22" s="77"/>
      <c r="H22" s="77"/>
      <c r="I22" s="77"/>
      <c r="J22" s="77"/>
      <c r="K22" s="77"/>
    </row>
    <row r="23" spans="1:11" customFormat="1" ht="13.8" x14ac:dyDescent="0.25">
      <c r="A23" s="75" t="s">
        <v>20</v>
      </c>
      <c r="B23" s="75"/>
      <c r="C23" s="75"/>
      <c r="D23" s="75"/>
      <c r="E23" s="75"/>
      <c r="F23" s="75"/>
      <c r="G23" s="75"/>
      <c r="H23" s="75"/>
      <c r="I23" s="75"/>
      <c r="J23" s="75"/>
      <c r="K23" s="75"/>
    </row>
    <row r="24" spans="1:11" s="38" customFormat="1" x14ac:dyDescent="0.3">
      <c r="A24" s="67" t="s">
        <v>34</v>
      </c>
      <c r="B24" s="67"/>
      <c r="C24" s="67"/>
      <c r="D24" s="67"/>
      <c r="E24" s="67"/>
      <c r="F24" s="67"/>
      <c r="G24" s="67"/>
      <c r="H24" s="67"/>
      <c r="I24" s="43"/>
      <c r="J24" s="44"/>
      <c r="K24" s="45"/>
    </row>
    <row r="25" spans="1:11" s="38" customFormat="1" x14ac:dyDescent="0.3">
      <c r="A25" s="46" t="s">
        <v>35</v>
      </c>
      <c r="B25" s="67" t="s">
        <v>46</v>
      </c>
      <c r="C25" s="67"/>
      <c r="D25" s="42"/>
      <c r="E25" s="42"/>
      <c r="F25" s="42"/>
      <c r="G25" s="42"/>
      <c r="H25" s="42"/>
      <c r="I25" s="43"/>
      <c r="J25" s="44"/>
      <c r="K25" s="45"/>
    </row>
    <row r="26" spans="1:11" s="38" customFormat="1" x14ac:dyDescent="0.3">
      <c r="A26" s="46" t="s">
        <v>36</v>
      </c>
      <c r="B26" s="67" t="s">
        <v>47</v>
      </c>
      <c r="C26" s="67"/>
      <c r="D26" s="67"/>
      <c r="E26" s="42"/>
      <c r="F26" s="42"/>
      <c r="G26" s="42"/>
      <c r="H26" s="42"/>
      <c r="I26" s="43"/>
      <c r="J26" s="44"/>
      <c r="K26" s="45"/>
    </row>
    <row r="27" spans="1:11" s="38" customFormat="1" ht="77.099999999999994" customHeight="1" x14ac:dyDescent="0.3">
      <c r="A27" s="68" t="s">
        <v>56</v>
      </c>
      <c r="B27" s="68"/>
      <c r="C27" s="68"/>
      <c r="D27" s="68"/>
      <c r="E27" s="68"/>
      <c r="F27" s="68"/>
      <c r="G27" s="68"/>
      <c r="H27" s="68"/>
      <c r="I27" s="68"/>
      <c r="J27" s="68"/>
      <c r="K27" s="45"/>
    </row>
    <row r="28" spans="1:11" s="38" customFormat="1" x14ac:dyDescent="0.3">
      <c r="A28" s="47"/>
      <c r="B28" s="47"/>
      <c r="C28" s="47"/>
      <c r="D28" s="47"/>
      <c r="E28" s="47"/>
      <c r="F28" s="47"/>
      <c r="G28" s="47"/>
      <c r="H28" s="95" t="s">
        <v>48</v>
      </c>
      <c r="I28" s="95"/>
      <c r="J28" s="95"/>
      <c r="K28" s="45"/>
    </row>
    <row r="29" spans="1:11" ht="62.4" x14ac:dyDescent="0.3">
      <c r="A29" s="48" t="s">
        <v>8</v>
      </c>
      <c r="B29" s="49" t="s">
        <v>14</v>
      </c>
      <c r="C29" s="48" t="s">
        <v>2</v>
      </c>
      <c r="D29" s="48" t="s">
        <v>0</v>
      </c>
      <c r="E29" s="48" t="s">
        <v>37</v>
      </c>
      <c r="F29" s="48" t="s">
        <v>52</v>
      </c>
      <c r="G29" s="48" t="s">
        <v>1</v>
      </c>
      <c r="H29" s="48" t="s">
        <v>53</v>
      </c>
      <c r="I29" s="50" t="s">
        <v>54</v>
      </c>
      <c r="J29" s="51" t="s">
        <v>33</v>
      </c>
      <c r="K29" s="23"/>
    </row>
    <row r="30" spans="1:11" ht="31.2" x14ac:dyDescent="0.3">
      <c r="A30" s="52"/>
      <c r="B30" s="49" t="s">
        <v>57</v>
      </c>
      <c r="C30" s="53"/>
      <c r="D30" s="48"/>
      <c r="E30" s="48"/>
      <c r="F30" s="48"/>
      <c r="G30" s="48"/>
      <c r="H30" s="48"/>
      <c r="I30" s="22"/>
      <c r="J30" s="35"/>
      <c r="K30" s="23"/>
    </row>
    <row r="31" spans="1:11" ht="62.4" x14ac:dyDescent="0.3">
      <c r="A31" s="24">
        <v>1</v>
      </c>
      <c r="B31" s="19" t="s">
        <v>9</v>
      </c>
      <c r="C31" s="25" t="s">
        <v>23</v>
      </c>
      <c r="D31" s="22" t="s">
        <v>3</v>
      </c>
      <c r="E31" s="26">
        <v>7000</v>
      </c>
      <c r="F31" s="22">
        <v>1.48</v>
      </c>
      <c r="G31" s="22">
        <f>E31*F31</f>
        <v>10360</v>
      </c>
      <c r="H31" s="61" t="s">
        <v>60</v>
      </c>
      <c r="I31" s="69">
        <v>56000</v>
      </c>
      <c r="J31" s="78" t="s">
        <v>31</v>
      </c>
      <c r="K31" s="23"/>
    </row>
    <row r="32" spans="1:11" ht="46.8" x14ac:dyDescent="0.3">
      <c r="A32" s="24">
        <v>2</v>
      </c>
      <c r="B32" s="19" t="s">
        <v>10</v>
      </c>
      <c r="C32" s="25" t="s">
        <v>24</v>
      </c>
      <c r="D32" s="22" t="s">
        <v>3</v>
      </c>
      <c r="E32" s="26">
        <v>6400</v>
      </c>
      <c r="F32" s="22">
        <v>2.13</v>
      </c>
      <c r="G32" s="22">
        <f t="shared" ref="G32:G38" si="0">E32*F32</f>
        <v>13632</v>
      </c>
      <c r="H32" s="61" t="s">
        <v>61</v>
      </c>
      <c r="I32" s="70"/>
      <c r="J32" s="79"/>
      <c r="K32" s="23"/>
    </row>
    <row r="33" spans="1:11" ht="62.4" x14ac:dyDescent="0.3">
      <c r="A33" s="24">
        <v>3</v>
      </c>
      <c r="B33" s="30" t="s">
        <v>11</v>
      </c>
      <c r="C33" s="25" t="s">
        <v>25</v>
      </c>
      <c r="D33" s="22" t="s">
        <v>3</v>
      </c>
      <c r="E33" s="26">
        <v>2000</v>
      </c>
      <c r="F33" s="22">
        <v>1.65</v>
      </c>
      <c r="G33" s="22">
        <f t="shared" si="0"/>
        <v>3300</v>
      </c>
      <c r="H33" s="61" t="s">
        <v>62</v>
      </c>
      <c r="I33" s="70"/>
      <c r="J33" s="79"/>
      <c r="K33" s="23"/>
    </row>
    <row r="34" spans="1:11" ht="62.4" x14ac:dyDescent="0.3">
      <c r="A34" s="24">
        <v>4</v>
      </c>
      <c r="B34" s="21" t="s">
        <v>12</v>
      </c>
      <c r="C34" s="25" t="s">
        <v>42</v>
      </c>
      <c r="D34" s="22" t="s">
        <v>3</v>
      </c>
      <c r="E34" s="26">
        <v>7200</v>
      </c>
      <c r="F34" s="22">
        <v>1.59</v>
      </c>
      <c r="G34" s="22">
        <f t="shared" si="0"/>
        <v>11448</v>
      </c>
      <c r="H34" s="61" t="s">
        <v>63</v>
      </c>
      <c r="I34" s="70"/>
      <c r="J34" s="79"/>
      <c r="K34" s="23"/>
    </row>
    <row r="35" spans="1:11" ht="62.4" x14ac:dyDescent="0.3">
      <c r="A35" s="24">
        <v>5</v>
      </c>
      <c r="B35" s="28" t="s">
        <v>26</v>
      </c>
      <c r="C35" s="25" t="s">
        <v>27</v>
      </c>
      <c r="D35" s="22" t="s">
        <v>3</v>
      </c>
      <c r="E35" s="33">
        <v>2400</v>
      </c>
      <c r="F35" s="22">
        <v>1.51</v>
      </c>
      <c r="G35" s="22">
        <f t="shared" si="0"/>
        <v>3624</v>
      </c>
      <c r="H35" s="61" t="s">
        <v>64</v>
      </c>
      <c r="I35" s="70"/>
      <c r="J35" s="79"/>
      <c r="K35" s="23"/>
    </row>
    <row r="36" spans="1:11" ht="62.4" x14ac:dyDescent="0.3">
      <c r="A36" s="24">
        <v>6</v>
      </c>
      <c r="B36" s="28" t="s">
        <v>13</v>
      </c>
      <c r="C36" s="25" t="s">
        <v>28</v>
      </c>
      <c r="D36" s="22" t="s">
        <v>3</v>
      </c>
      <c r="E36" s="33">
        <v>2000</v>
      </c>
      <c r="F36" s="22">
        <v>1.43</v>
      </c>
      <c r="G36" s="22">
        <f t="shared" si="0"/>
        <v>2860</v>
      </c>
      <c r="H36" s="61" t="s">
        <v>67</v>
      </c>
      <c r="I36" s="70"/>
      <c r="J36" s="79"/>
      <c r="K36" s="23"/>
    </row>
    <row r="37" spans="1:11" ht="78" x14ac:dyDescent="0.3">
      <c r="A37" s="24">
        <v>7</v>
      </c>
      <c r="B37" s="20" t="s">
        <v>38</v>
      </c>
      <c r="C37" s="25" t="s">
        <v>41</v>
      </c>
      <c r="D37" s="22" t="s">
        <v>3</v>
      </c>
      <c r="E37" s="33">
        <v>5000</v>
      </c>
      <c r="F37" s="22">
        <v>1.73</v>
      </c>
      <c r="G37" s="22">
        <f t="shared" si="0"/>
        <v>8650</v>
      </c>
      <c r="H37" s="61" t="s">
        <v>65</v>
      </c>
      <c r="I37" s="70"/>
      <c r="J37" s="79"/>
      <c r="K37" s="23"/>
    </row>
    <row r="38" spans="1:11" ht="62.4" x14ac:dyDescent="0.3">
      <c r="A38" s="24">
        <v>8</v>
      </c>
      <c r="B38" s="31" t="s">
        <v>59</v>
      </c>
      <c r="C38" s="25" t="s">
        <v>39</v>
      </c>
      <c r="D38" s="22" t="s">
        <v>3</v>
      </c>
      <c r="E38" s="33">
        <v>1000</v>
      </c>
      <c r="F38" s="22">
        <v>2.12</v>
      </c>
      <c r="G38" s="57">
        <f t="shared" si="0"/>
        <v>2120</v>
      </c>
      <c r="H38" s="62" t="s">
        <v>66</v>
      </c>
      <c r="I38" s="70"/>
      <c r="J38" s="79"/>
      <c r="K38" s="23"/>
    </row>
    <row r="39" spans="1:11" x14ac:dyDescent="0.3">
      <c r="A39" s="54"/>
      <c r="B39" s="30"/>
      <c r="C39" s="83" t="s">
        <v>4</v>
      </c>
      <c r="D39" s="84"/>
      <c r="E39" s="84"/>
      <c r="F39" s="84"/>
      <c r="G39" s="22">
        <f>SUM(G31:G38)</f>
        <v>55994</v>
      </c>
      <c r="H39" s="22"/>
      <c r="I39" s="27"/>
      <c r="J39" s="34"/>
      <c r="K39" s="23"/>
    </row>
    <row r="40" spans="1:11" x14ac:dyDescent="0.3">
      <c r="A40" s="54"/>
      <c r="B40" s="30"/>
      <c r="C40" s="85" t="s">
        <v>5</v>
      </c>
      <c r="D40" s="86"/>
      <c r="E40" s="55">
        <v>21</v>
      </c>
      <c r="F40" s="54" t="s">
        <v>6</v>
      </c>
      <c r="G40" s="22">
        <f>G39*E40%</f>
        <v>11758.74</v>
      </c>
      <c r="H40" s="22"/>
      <c r="I40" s="27"/>
      <c r="J40" s="34"/>
      <c r="K40" s="23"/>
    </row>
    <row r="41" spans="1:11" x14ac:dyDescent="0.3">
      <c r="A41" s="54"/>
      <c r="B41" s="30"/>
      <c r="C41" s="87" t="s">
        <v>7</v>
      </c>
      <c r="D41" s="87"/>
      <c r="E41" s="87"/>
      <c r="F41" s="87"/>
      <c r="G41" s="22">
        <f>SUM(G39:G40)</f>
        <v>67752.740000000005</v>
      </c>
      <c r="H41" s="22"/>
      <c r="I41" s="27"/>
      <c r="J41" s="34"/>
      <c r="K41" s="23"/>
    </row>
    <row r="42" spans="1:11" x14ac:dyDescent="0.3">
      <c r="A42" s="54"/>
      <c r="B42" s="30"/>
      <c r="C42" s="56"/>
      <c r="D42" s="56"/>
      <c r="E42" s="56"/>
      <c r="F42" s="56"/>
      <c r="G42" s="36"/>
      <c r="H42" s="36"/>
      <c r="I42" s="58"/>
      <c r="J42" s="59"/>
      <c r="K42" s="23"/>
    </row>
    <row r="43" spans="1:11" x14ac:dyDescent="0.3">
      <c r="A43" s="6"/>
      <c r="B43" s="15"/>
      <c r="C43" s="56"/>
      <c r="D43" s="56"/>
      <c r="E43" s="56"/>
      <c r="F43" s="56"/>
      <c r="G43" s="36"/>
      <c r="H43" s="36"/>
      <c r="I43" s="96" t="s">
        <v>49</v>
      </c>
      <c r="J43" s="96"/>
    </row>
    <row r="44" spans="1:11" ht="62.4" x14ac:dyDescent="0.3">
      <c r="A44" s="2" t="s">
        <v>8</v>
      </c>
      <c r="B44" s="13" t="s">
        <v>14</v>
      </c>
      <c r="C44" s="2" t="s">
        <v>2</v>
      </c>
      <c r="D44" s="2" t="s">
        <v>0</v>
      </c>
      <c r="E44" s="2" t="s">
        <v>37</v>
      </c>
      <c r="F44" s="2" t="s">
        <v>52</v>
      </c>
      <c r="G44" s="2" t="s">
        <v>1</v>
      </c>
      <c r="H44" s="2" t="s">
        <v>53</v>
      </c>
      <c r="I44" s="7" t="s">
        <v>54</v>
      </c>
      <c r="J44" s="8" t="s">
        <v>33</v>
      </c>
    </row>
    <row r="45" spans="1:11" x14ac:dyDescent="0.3">
      <c r="A45" s="5"/>
      <c r="B45" s="32" t="s">
        <v>58</v>
      </c>
      <c r="C45" s="1"/>
      <c r="D45" s="12"/>
      <c r="E45" s="16"/>
      <c r="F45" s="12"/>
      <c r="G45" s="12"/>
      <c r="H45" s="12"/>
      <c r="I45" s="18"/>
      <c r="J45" s="29"/>
    </row>
    <row r="46" spans="1:11" s="23" customFormat="1" ht="62.4" x14ac:dyDescent="0.3">
      <c r="A46" s="24">
        <v>1</v>
      </c>
      <c r="B46" s="19" t="s">
        <v>9</v>
      </c>
      <c r="C46" s="25" t="s">
        <v>23</v>
      </c>
      <c r="D46" s="22" t="s">
        <v>3</v>
      </c>
      <c r="E46" s="26">
        <v>2000</v>
      </c>
      <c r="F46" s="22">
        <v>1.48</v>
      </c>
      <c r="G46" s="22">
        <f>E46*F46</f>
        <v>2960</v>
      </c>
      <c r="H46" s="61" t="s">
        <v>60</v>
      </c>
      <c r="I46" s="80">
        <v>14000</v>
      </c>
      <c r="J46" s="78" t="s">
        <v>32</v>
      </c>
    </row>
    <row r="47" spans="1:11" s="23" customFormat="1" ht="46.8" x14ac:dyDescent="0.3">
      <c r="A47" s="24">
        <v>2</v>
      </c>
      <c r="B47" s="19" t="s">
        <v>10</v>
      </c>
      <c r="C47" s="25" t="s">
        <v>24</v>
      </c>
      <c r="D47" s="22" t="s">
        <v>3</v>
      </c>
      <c r="E47" s="26">
        <v>2000</v>
      </c>
      <c r="F47" s="22">
        <v>2.13</v>
      </c>
      <c r="G47" s="22">
        <f t="shared" ref="G47:G53" si="1">E47*F47</f>
        <v>4260</v>
      </c>
      <c r="H47" s="61" t="s">
        <v>61</v>
      </c>
      <c r="I47" s="81"/>
      <c r="J47" s="79"/>
    </row>
    <row r="48" spans="1:11" s="23" customFormat="1" ht="62.4" x14ac:dyDescent="0.3">
      <c r="A48" s="24">
        <v>3</v>
      </c>
      <c r="B48" s="21" t="s">
        <v>11</v>
      </c>
      <c r="C48" s="25" t="s">
        <v>25</v>
      </c>
      <c r="D48" s="22" t="s">
        <v>3</v>
      </c>
      <c r="E48" s="26">
        <v>500</v>
      </c>
      <c r="F48" s="22">
        <v>1.65</v>
      </c>
      <c r="G48" s="22">
        <f t="shared" si="1"/>
        <v>825</v>
      </c>
      <c r="H48" s="61" t="s">
        <v>62</v>
      </c>
      <c r="I48" s="81"/>
      <c r="J48" s="79"/>
    </row>
    <row r="49" spans="1:10" s="23" customFormat="1" ht="62.4" x14ac:dyDescent="0.3">
      <c r="A49" s="24">
        <v>4</v>
      </c>
      <c r="B49" s="21" t="s">
        <v>12</v>
      </c>
      <c r="C49" s="25" t="s">
        <v>42</v>
      </c>
      <c r="D49" s="22" t="s">
        <v>3</v>
      </c>
      <c r="E49" s="26">
        <v>2500</v>
      </c>
      <c r="F49" s="22">
        <v>1.59</v>
      </c>
      <c r="G49" s="22">
        <f t="shared" si="1"/>
        <v>3975</v>
      </c>
      <c r="H49" s="61" t="s">
        <v>63</v>
      </c>
      <c r="I49" s="81"/>
      <c r="J49" s="79"/>
    </row>
    <row r="50" spans="1:10" s="23" customFormat="1" ht="62.4" x14ac:dyDescent="0.3">
      <c r="A50" s="24">
        <v>5</v>
      </c>
      <c r="B50" s="28" t="s">
        <v>26</v>
      </c>
      <c r="C50" s="25" t="s">
        <v>27</v>
      </c>
      <c r="D50" s="22" t="s">
        <v>3</v>
      </c>
      <c r="E50" s="33">
        <v>800</v>
      </c>
      <c r="F50" s="22">
        <v>1.51</v>
      </c>
      <c r="G50" s="22">
        <f t="shared" si="1"/>
        <v>1208</v>
      </c>
      <c r="H50" s="61" t="s">
        <v>64</v>
      </c>
      <c r="I50" s="81"/>
      <c r="J50" s="79"/>
    </row>
    <row r="51" spans="1:10" s="23" customFormat="1" ht="62.4" x14ac:dyDescent="0.3">
      <c r="A51" s="24">
        <v>6</v>
      </c>
      <c r="B51" s="28" t="s">
        <v>13</v>
      </c>
      <c r="C51" s="25" t="s">
        <v>28</v>
      </c>
      <c r="D51" s="22" t="s">
        <v>3</v>
      </c>
      <c r="E51" s="33">
        <v>1000</v>
      </c>
      <c r="F51" s="22">
        <v>1.43</v>
      </c>
      <c r="G51" s="22">
        <f t="shared" si="1"/>
        <v>1430</v>
      </c>
      <c r="H51" s="61" t="s">
        <v>67</v>
      </c>
      <c r="I51" s="81"/>
      <c r="J51" s="79"/>
    </row>
    <row r="52" spans="1:10" s="23" customFormat="1" ht="78" x14ac:dyDescent="0.3">
      <c r="A52" s="24">
        <v>7</v>
      </c>
      <c r="B52" s="20" t="s">
        <v>40</v>
      </c>
      <c r="C52" s="25" t="s">
        <v>41</v>
      </c>
      <c r="D52" s="22" t="s">
        <v>3</v>
      </c>
      <c r="E52" s="33">
        <v>1600</v>
      </c>
      <c r="F52" s="22">
        <v>1.73</v>
      </c>
      <c r="G52" s="22">
        <f t="shared" si="1"/>
        <v>2768</v>
      </c>
      <c r="H52" s="61" t="s">
        <v>65</v>
      </c>
      <c r="I52" s="81"/>
      <c r="J52" s="79"/>
    </row>
    <row r="53" spans="1:10" s="23" customFormat="1" ht="62.4" x14ac:dyDescent="0.3">
      <c r="A53" s="24">
        <v>8</v>
      </c>
      <c r="B53" s="31" t="s">
        <v>59</v>
      </c>
      <c r="C53" s="25" t="s">
        <v>39</v>
      </c>
      <c r="D53" s="22" t="s">
        <v>3</v>
      </c>
      <c r="E53" s="33">
        <v>400</v>
      </c>
      <c r="F53" s="22">
        <v>2.12</v>
      </c>
      <c r="G53" s="22">
        <f t="shared" si="1"/>
        <v>848</v>
      </c>
      <c r="H53" s="61" t="s">
        <v>66</v>
      </c>
      <c r="I53" s="82"/>
      <c r="J53" s="97"/>
    </row>
    <row r="54" spans="1:10" x14ac:dyDescent="0.3">
      <c r="A54" s="6"/>
      <c r="B54" s="15"/>
      <c r="C54" s="88" t="s">
        <v>4</v>
      </c>
      <c r="D54" s="89"/>
      <c r="E54" s="89"/>
      <c r="F54" s="90"/>
      <c r="G54" s="12">
        <f>SUM(G46:G53)</f>
        <v>18274</v>
      </c>
      <c r="H54" s="10"/>
      <c r="I54" s="27"/>
    </row>
    <row r="55" spans="1:10" x14ac:dyDescent="0.3">
      <c r="A55" s="6"/>
      <c r="B55" s="15"/>
      <c r="C55" s="91" t="s">
        <v>5</v>
      </c>
      <c r="D55" s="92"/>
      <c r="E55" s="9">
        <v>21</v>
      </c>
      <c r="F55" s="6" t="s">
        <v>6</v>
      </c>
      <c r="G55" s="12">
        <f>G54*E55%</f>
        <v>3837.54</v>
      </c>
      <c r="H55" s="10"/>
    </row>
    <row r="56" spans="1:10" x14ac:dyDescent="0.3">
      <c r="A56" s="6"/>
      <c r="B56" s="15"/>
      <c r="C56" s="93" t="s">
        <v>7</v>
      </c>
      <c r="D56" s="93"/>
      <c r="E56" s="93"/>
      <c r="F56" s="94"/>
      <c r="G56" s="11">
        <f>SUM(G54:G55)</f>
        <v>22111.54</v>
      </c>
      <c r="H56" s="10"/>
    </row>
  </sheetData>
  <mergeCells count="33">
    <mergeCell ref="C54:F54"/>
    <mergeCell ref="C55:D55"/>
    <mergeCell ref="C56:F56"/>
    <mergeCell ref="H28:J28"/>
    <mergeCell ref="I43:J43"/>
    <mergeCell ref="J46:J53"/>
    <mergeCell ref="J31:J38"/>
    <mergeCell ref="I46:I53"/>
    <mergeCell ref="C39:F39"/>
    <mergeCell ref="C40:D40"/>
    <mergeCell ref="C41:F41"/>
    <mergeCell ref="B26:D26"/>
    <mergeCell ref="A27:J27"/>
    <mergeCell ref="I31:I38"/>
    <mergeCell ref="A4:H4"/>
    <mergeCell ref="A12:K12"/>
    <mergeCell ref="A13:K13"/>
    <mergeCell ref="A14:K14"/>
    <mergeCell ref="A15:K15"/>
    <mergeCell ref="A16:K16"/>
    <mergeCell ref="A17:K17"/>
    <mergeCell ref="A18:K18"/>
    <mergeCell ref="A19:K19"/>
    <mergeCell ref="A20:K20"/>
    <mergeCell ref="A21:K21"/>
    <mergeCell ref="A22:K22"/>
    <mergeCell ref="A23:K23"/>
    <mergeCell ref="A11:C11"/>
    <mergeCell ref="H5:K5"/>
    <mergeCell ref="C7:G7"/>
    <mergeCell ref="C9:G9"/>
    <mergeCell ref="B25:C25"/>
    <mergeCell ref="A24:H24"/>
  </mergeCells>
  <phoneticPr fontId="1" type="noConversion"/>
  <pageMargins left="0.25" right="0.25"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Specifikacija</vt:lpstr>
      <vt:lpstr>Specifikacija!Print_Area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Michailas Sinicinas</cp:lastModifiedBy>
  <cp:lastPrinted>2021-12-09T11:11:15Z</cp:lastPrinted>
  <dcterms:created xsi:type="dcterms:W3CDTF">2014-05-05T06:21:30Z</dcterms:created>
  <dcterms:modified xsi:type="dcterms:W3CDTF">2022-09-29T19:36:52Z</dcterms:modified>
</cp:coreProperties>
</file>